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460" windowWidth="40960" windowHeight="19140" tabRatio="500"/>
  </bookViews>
  <sheets>
    <sheet name="Foglio1" sheetId="1" r:id="rId1"/>
  </sheets>
  <definedNames>
    <definedName name="_xlnm.Print_Area" localSheetId="0">Foglio1!$A$1:$I$14</definedName>
  </definedNames>
  <calcPr calcId="191029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H12" i="1"/>
  <c r="H14" i="1"/>
  <c r="A8" i="1"/>
  <c r="A9" i="1"/>
  <c r="H13" i="1"/>
  <c r="I13" i="1"/>
  <c r="G14" i="1"/>
  <c r="I12" i="1"/>
  <c r="I14" i="1"/>
</calcChain>
</file>

<file path=xl/sharedStrings.xml><?xml version="1.0" encoding="utf-8"?>
<sst xmlns="http://schemas.openxmlformats.org/spreadsheetml/2006/main" count="26" uniqueCount="24">
  <si>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</si>
  <si>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</si>
  <si>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</si>
  <si>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</si>
  <si>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</si>
  <si>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</si>
  <si>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</si>
  <si>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</si>
  <si>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</si>
  <si>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</si>
  <si>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</si>
  <si>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</si>
  <si>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</si>
  <si>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</si>
  <si>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</si>
  <si>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</si>
  <si>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</si>
  <si>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</si>
  <si>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>Lotto 11 - Radar e simulatori</t>
  </si>
  <si>
    <t xml:space="preserve">Sistema radar di sorveglianza ad installazione mobile </t>
  </si>
  <si>
    <t>Sistema visualizzazione dati radar</t>
  </si>
  <si>
    <t>Sistema di simulazione di cockpit avionico</t>
  </si>
  <si>
    <t xml:space="preserve">L' Offerente DOVRA' COMPILARE OBBLIGATORIAMENTE LE RIGHE 1...3 INSERENDO NELLE CASELLE I VALORI OFFERTI IN CIFRE (fino alla terza cifra decimale) E LETTERE
In caso di discordanza tra i valori inseriti verrà considerato quello più conveniente per la stazione appaltante.
</t>
  </si>
  <si>
    <t>A00EEFB753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</si>
</sst>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&quot;€&quot;"/>
    <numFmt numFmtId="165" formatCode="#,##0.00\ &quot;€&quot;"/>
    <numFmt numFmtId="166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</borders>
  <cellStyleXfs count="1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6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0" fontId="0" fillId="0" borderId="11" xfId="0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2" fillId="0" borderId="18" xfId="0" applyFont="1" applyBorder="1" applyAlignment="1" applyProtection="1">
      <alignment horizontal="left" vertical="center" wrapText="1" indent="1"/>
    </xf>
    <xf numFmtId="0" fontId="0" fillId="0" borderId="19" xfId="0" applyBorder="1" applyAlignment="1" applyProtection="1">
      <alignment horizontal="left" vertical="center" wrapText="1" indent="1"/>
    </xf>
    <xf numFmtId="0" fontId="0" fillId="0" borderId="20" xfId="0" applyBorder="1" applyAlignment="1" applyProtection="1">
      <alignment horizontal="left" vertical="center" wrapText="1" indent="1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12" fillId="0" borderId="23" xfId="0" applyFont="1" applyBorder="1" applyAlignment="1" applyProtection="1">
      <alignment horizontal="left" vertical="center" wrapText="1" indent="1"/>
    </xf>
    <xf numFmtId="0" fontId="0" fillId="0" borderId="24" xfId="0" applyBorder="1" applyAlignment="1" applyProtection="1">
      <alignment horizontal="left" vertical="center" wrapText="1"/>
    </xf>
    <xf numFmtId="0" fontId="0" fillId="0" borderId="25" xfId="0" applyBorder="1" applyAlignment="1" applyProtection="1">
      <alignment horizontal="left" vertical="center" wrapText="1"/>
    </xf>
    <xf numFmtId="0" fontId="12" fillId="0" borderId="18" xfId="0" applyFont="1" applyBorder="1" applyAlignment="1" applyProtection="1">
      <alignment horizontal="left" vertical="center" indent="1"/>
    </xf>
    <xf numFmtId="0" fontId="11" fillId="0" borderId="21" xfId="0" applyFont="1" applyBorder="1" applyAlignment="1" applyProtection="1">
      <alignment horizontal="left" vertical="center"/>
    </xf>
    <xf numFmtId="0" fontId="11" fillId="0" borderId="22" xfId="0" applyFont="1" applyBorder="1" applyAlignment="1" applyProtection="1">
      <alignment horizontal="left" vertical="center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7" xfId="0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</cellXfs>
  <cellStyles count="11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4"/>
  <sheetViews>
    <sheetView showGridLines="0" tabSelected="1" zoomScale="150" zoomScaleNormal="150" zoomScalePageLayoutView="150" workbookViewId="0">
      <selection activeCell="G8" sqref="G8"/>
    </sheetView>
  </sheetViews>
  <sheetFormatPr baseColWidth="10" defaultRowHeight="15" x14ac:dyDescent="0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"/>
      <c r="K1" s="1"/>
    </row>
    <row r="2" spans="1:11" s="2" customFormat="1" ht="39.75" customHeight="1">
      <c r="A2" s="12" t="s">
        <v>0</v>
      </c>
      <c r="B2" s="12"/>
      <c r="C2" s="13" t="s">
        <v>18</v>
      </c>
      <c r="D2" s="14"/>
      <c r="E2" s="14"/>
      <c r="F2" s="14"/>
      <c r="G2" s="15"/>
      <c r="H2" s="16" t="s">
        <v>14</v>
      </c>
      <c r="I2" s="17" t="s">
        <v>23</v>
      </c>
    </row>
    <row r="3" spans="1:11" ht="38" customHeight="1">
      <c r="A3" s="18" t="s">
        <v>16</v>
      </c>
      <c r="B3" s="18"/>
      <c r="C3" s="18"/>
      <c r="D3" s="18"/>
      <c r="E3" s="18"/>
      <c r="F3" s="18"/>
      <c r="G3" s="18"/>
      <c r="H3" s="18"/>
      <c r="I3" s="18"/>
    </row>
    <row r="4" spans="1:11" ht="57" customHeight="1">
      <c r="A4" s="19" t="s">
        <v>22</v>
      </c>
      <c r="B4" s="20"/>
      <c r="C4" s="20"/>
      <c r="D4" s="20"/>
      <c r="E4" s="20"/>
      <c r="F4" s="20"/>
      <c r="G4" s="20"/>
      <c r="H4" s="20"/>
      <c r="I4" s="20"/>
    </row>
    <row r="5" spans="1:11" s="3" customFormat="1" ht="38" customHeight="1">
      <c r="A5" s="21" t="s">
        <v>1</v>
      </c>
      <c r="B5" s="22" t="s">
        <v>15</v>
      </c>
      <c r="C5" s="23"/>
      <c r="D5" s="24"/>
      <c r="E5" s="22" t="s">
        <v>2</v>
      </c>
      <c r="F5" s="21" t="s">
        <v>3</v>
      </c>
      <c r="G5" s="22" t="s">
        <v>4</v>
      </c>
      <c r="H5" s="23"/>
      <c r="I5" s="24"/>
      <c r="J5" s="9"/>
      <c r="K5" s="9"/>
    </row>
    <row r="6" spans="1:11" ht="26.5" customHeight="1">
      <c r="A6" s="21"/>
      <c r="B6" s="25"/>
      <c r="C6" s="26"/>
      <c r="D6" s="27"/>
      <c r="E6" s="25"/>
      <c r="F6" s="21"/>
      <c r="G6" s="28" t="s">
        <v>5</v>
      </c>
      <c r="H6" s="21" t="s">
        <v>6</v>
      </c>
      <c r="I6" s="21"/>
      <c r="J6" s="9"/>
      <c r="K6" s="9"/>
    </row>
    <row r="7" spans="1:11" s="4" customFormat="1" ht="62.5" customHeight="1">
      <c r="A7" s="29">
        <v>1</v>
      </c>
      <c r="B7" s="30" t="s">
        <v>19</v>
      </c>
      <c r="C7" s="31"/>
      <c r="D7" s="32"/>
      <c r="E7" s="33" t="s">
        <v>7</v>
      </c>
      <c r="F7" s="34">
        <v>1</v>
      </c>
      <c r="G7" s="8"/>
      <c r="H7" s="10"/>
      <c r="I7" s="10"/>
    </row>
    <row r="8" spans="1:11" s="4" customFormat="1" ht="62.5" customHeight="1">
      <c r="A8" s="29">
        <f>A7+1</f>
        <v>2</v>
      </c>
      <c r="B8" s="35" t="s">
        <v>20</v>
      </c>
      <c r="C8" s="36"/>
      <c r="D8" s="37"/>
      <c r="E8" s="33" t="s">
        <v>7</v>
      </c>
      <c r="F8" s="34">
        <v>1</v>
      </c>
      <c r="G8" s="8"/>
      <c r="H8" s="6"/>
      <c r="I8" s="7"/>
    </row>
    <row r="9" spans="1:11" s="4" customFormat="1" ht="62.5" customHeight="1" thickBot="1">
      <c r="A9" s="29">
        <f t="shared" ref="A9" si="0">A8+1</f>
        <v>3</v>
      </c>
      <c r="B9" s="38" t="s">
        <v>21</v>
      </c>
      <c r="C9" s="39"/>
      <c r="D9" s="40"/>
      <c r="E9" s="33" t="s">
        <v>7</v>
      </c>
      <c r="F9" s="34">
        <v>1</v>
      </c>
      <c r="G9" s="8"/>
      <c r="H9" s="6"/>
      <c r="I9" s="7"/>
    </row>
    <row r="10" spans="1:11" ht="14.25" customHeight="1">
      <c r="A10" s="41" t="s">
        <v>8</v>
      </c>
      <c r="B10" s="42"/>
      <c r="C10" s="42"/>
      <c r="D10" s="42"/>
      <c r="E10" s="42"/>
      <c r="F10" s="42"/>
      <c r="G10" s="43" t="s">
        <v>9</v>
      </c>
      <c r="H10" s="43" t="s">
        <v>10</v>
      </c>
      <c r="I10" s="44" t="s">
        <v>11</v>
      </c>
    </row>
    <row r="11" spans="1:11" ht="11.25" customHeight="1">
      <c r="A11" s="45"/>
      <c r="B11" s="46"/>
      <c r="C11" s="46"/>
      <c r="D11" s="46"/>
      <c r="E11" s="46"/>
      <c r="F11" s="46"/>
      <c r="G11" s="47"/>
      <c r="H11" s="47"/>
      <c r="I11" s="48"/>
    </row>
    <row r="12" spans="1:11" s="4" customFormat="1" ht="24.75" customHeight="1">
      <c r="A12" s="45"/>
      <c r="B12" s="46"/>
      <c r="C12" s="46"/>
      <c r="D12" s="46"/>
      <c r="E12" s="46"/>
      <c r="F12" s="46"/>
      <c r="G12" s="49">
        <f>G7*F7+G8*F8+G9*F9</f>
        <v>0</v>
      </c>
      <c r="H12" s="49">
        <f>0.22*G12</f>
        <v>0</v>
      </c>
      <c r="I12" s="50">
        <f>G12+H12</f>
        <v>0</v>
      </c>
    </row>
    <row r="13" spans="1:11" ht="28.25" customHeight="1">
      <c r="A13" s="51" t="s">
        <v>12</v>
      </c>
      <c r="B13" s="52"/>
      <c r="C13" s="52"/>
      <c r="D13" s="52"/>
      <c r="E13" s="52"/>
      <c r="F13" s="52"/>
      <c r="G13" s="49">
        <v>0</v>
      </c>
      <c r="H13" s="49">
        <f>IF(G7=0,0,0.22*G13)</f>
        <v>0</v>
      </c>
      <c r="I13" s="50">
        <f>IF(G12=0,0,G13+H13)</f>
        <v>0</v>
      </c>
      <c r="J13" s="5"/>
    </row>
    <row r="14" spans="1:11" ht="28.25" customHeight="1">
      <c r="A14" s="53" t="s">
        <v>13</v>
      </c>
      <c r="B14" s="54"/>
      <c r="C14" s="54"/>
      <c r="D14" s="54"/>
      <c r="E14" s="54"/>
      <c r="F14" s="55"/>
      <c r="G14" s="49">
        <f>IF(G12=0,0,G12+G13)</f>
        <v>0</v>
      </c>
      <c r="H14" s="49">
        <f>H12+H13</f>
        <v>0</v>
      </c>
      <c r="I14" s="50">
        <f>I12+I13</f>
        <v>0</v>
      </c>
      <c r="J14" s="5"/>
    </row>
  </sheetData>
  <sheetProtection sheet="1" objects="1" scenarios="1" selectLockedCells="1"/>
  <mergeCells count="22">
    <mergeCell ref="H6:I6"/>
    <mergeCell ref="A4:I4"/>
    <mergeCell ref="A1:I1"/>
    <mergeCell ref="A2:B2"/>
    <mergeCell ref="C2:G2"/>
    <mergeCell ref="A3:I3"/>
    <mergeCell ref="J5:J6"/>
    <mergeCell ref="K5:K6"/>
    <mergeCell ref="B8:D8"/>
    <mergeCell ref="B7:D7"/>
    <mergeCell ref="A14:F14"/>
    <mergeCell ref="H7:I7"/>
    <mergeCell ref="A10:F12"/>
    <mergeCell ref="G10:G11"/>
    <mergeCell ref="H10:H11"/>
    <mergeCell ref="I10:I11"/>
    <mergeCell ref="A13:F13"/>
    <mergeCell ref="A5:A6"/>
    <mergeCell ref="B5:D6"/>
    <mergeCell ref="E5:E6"/>
    <mergeCell ref="F5:F6"/>
    <mergeCell ref="G5:I5"/>
  </mergeCells>
  <phoneticPr fontId="10" type="noConversion"/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GP</cp:lastModifiedBy>
  <cp:lastPrinted>2023-09-12T04:48:10Z</cp:lastPrinted>
  <dcterms:created xsi:type="dcterms:W3CDTF">2023-09-11T05:41:32Z</dcterms:created>
  <dcterms:modified xsi:type="dcterms:W3CDTF">2023-09-14T19:35:26Z</dcterms:modified>
</cp:coreProperties>
</file>